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Trường học\"/>
    </mc:Choice>
  </mc:AlternateContent>
  <xr:revisionPtr revIDLastSave="0" documentId="13_ncr:1_{3A650E97-F850-4636-919E-ECB3CDECCB8E}" xr6:coauthVersionLast="47" xr6:coauthVersionMax="47" xr10:uidLastSave="{00000000-0000-0000-0000-000000000000}"/>
  <bookViews>
    <workbookView xWindow="-120" yWindow="-120" windowWidth="20730" windowHeight="11160" xr2:uid="{07B9C76D-2B2E-4B17-A2F4-ADCE5740002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5" i="1" l="1"/>
  <c r="E55" i="1"/>
  <c r="F55" i="1"/>
  <c r="C55" i="1"/>
  <c r="F61" i="1" l="1"/>
  <c r="E61" i="1"/>
  <c r="D61" i="1"/>
  <c r="C61" i="1"/>
  <c r="F56" i="1"/>
  <c r="E56" i="1"/>
  <c r="E65" i="1" s="1"/>
  <c r="D56" i="1"/>
  <c r="F52" i="1"/>
  <c r="E52" i="1"/>
  <c r="D52" i="1"/>
  <c r="C52" i="1"/>
  <c r="F49" i="1"/>
  <c r="E49" i="1"/>
  <c r="D49" i="1"/>
  <c r="C49" i="1"/>
  <c r="F44" i="1"/>
  <c r="E44" i="1"/>
  <c r="D44" i="1"/>
  <c r="C44" i="1"/>
  <c r="F40" i="1"/>
  <c r="E40" i="1"/>
  <c r="D40" i="1"/>
  <c r="C40" i="1"/>
  <c r="F37" i="1"/>
  <c r="E37" i="1"/>
  <c r="D37" i="1"/>
  <c r="C37" i="1"/>
  <c r="F34" i="1"/>
  <c r="E34" i="1"/>
  <c r="D34" i="1"/>
  <c r="C34" i="1"/>
  <c r="F28" i="1"/>
  <c r="E28" i="1"/>
  <c r="D28" i="1"/>
  <c r="D27" i="1" s="1"/>
  <c r="C28" i="1"/>
  <c r="C27" i="1" s="1"/>
  <c r="F20" i="1"/>
  <c r="E20" i="1"/>
  <c r="D20" i="1"/>
  <c r="C20" i="1"/>
  <c r="F13" i="1"/>
  <c r="E13" i="1"/>
  <c r="D13" i="1"/>
  <c r="C13" i="1"/>
  <c r="D12" i="1" l="1"/>
  <c r="D54" i="1" s="1"/>
  <c r="E27" i="1"/>
  <c r="E12" i="1" s="1"/>
  <c r="E54" i="1" s="1"/>
  <c r="E66" i="1" s="1"/>
  <c r="C12" i="1"/>
  <c r="C54" i="1" s="1"/>
  <c r="C65" i="1"/>
  <c r="C66" i="1" s="1"/>
  <c r="D65" i="1"/>
  <c r="D66" i="1" s="1"/>
  <c r="F27" i="1"/>
  <c r="F12" i="1" s="1"/>
  <c r="F54" i="1" s="1"/>
  <c r="F65" i="1"/>
  <c r="F66" i="1" l="1"/>
</calcChain>
</file>

<file path=xl/sharedStrings.xml><?xml version="1.0" encoding="utf-8"?>
<sst xmlns="http://schemas.openxmlformats.org/spreadsheetml/2006/main" count="119" uniqueCount="113">
  <si>
    <t xml:space="preserve">KHUNG TIÊU CHÍ  ĐÁNH GIÁ, XẾP LOẠI </t>
  </si>
  <si>
    <t>Số TT</t>
  </si>
  <si>
    <t>TIÊU CHÍ ĐÁNH GIÁ</t>
  </si>
  <si>
    <t>KẾT QUẢ THỰC HIỆN</t>
  </si>
  <si>
    <t>Điểm tối đa</t>
  </si>
  <si>
    <t>I</t>
  </si>
  <si>
    <t xml:space="preserve"> Về chính trị tư tưởng</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</si>
  <si>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</si>
  <si>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</si>
  <si>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</si>
  <si>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Tuyệt đối chấp hành sự phân công của tổ chức, yên tâm công tác và hoàn thành tốt mọi nhiệm vụ được giao</t>
  </si>
  <si>
    <t>Tích cực nghên cứu, học tập các chủ trương, nghị quyết của Đảng, chính sách, pháp luật của Nhà nước; thường xuyên bồi dưỡng, cập nhật kiến thức mới và vận dụng sáng tạo vào thực tiễn</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</si>
  <si>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</si>
  <si>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</si>
  <si>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</si>
  <si>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</si>
  <si>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</si>
  <si>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</si>
  <si>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</si>
  <si>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</si>
  <si>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</si>
  <si>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</si>
  <si>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</si>
  <si>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</si>
  <si>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</si>
  <si>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</si>
  <si>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</si>
  <si>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</si>
  <si>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</si>
  <si>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</si>
  <si>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</si>
  <si>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</si>
  <si>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</si>
  <si>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</si>
  <si>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</si>
  <si>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</si>
  <si>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</si>
  <si>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</si>
  <si>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</si>
  <si>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</si>
  <si>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</si>
  <si>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</si>
  <si>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</si>
  <si>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</si>
  <si>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</si>
  <si>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</si>
  <si>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</si>
  <si>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</si>
  <si>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Kết quả thực hiện chức trách, nhiệm vụ được giao</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</si>
  <si>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</si>
  <si>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</si>
  <si>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</si>
  <si>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</si>
  <si>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</si>
  <si>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</si>
  <si>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</si>
  <si>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2"/>
        <color theme="1"/>
        <rFont val="Times New Roman"/>
        <family val="1"/>
      </rPr>
      <t>(Ký, ghi rõ họ tên)</t>
    </r>
  </si>
  <si>
    <t>NHÓM TIÊU CHÍ CHUNG (30 ĐIỂM)</t>
  </si>
  <si>
    <t>Ghi chú</t>
  </si>
  <si>
    <t>Điểm thực hiện</t>
  </si>
  <si>
    <t>Điểm do cơ quan, đơn vị nơi công tác đề nghị (nếu có)</t>
  </si>
  <si>
    <t xml:space="preserve">Điểm nhóm I </t>
  </si>
  <si>
    <t xml:space="preserve">Điểm nhóm II </t>
  </si>
  <si>
    <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</si>
  <si>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t>CÁC CHỈ TIÊU VỀ KẾT QUẢ THỰC HIỆN NHIỆM VỤ (70 ĐIỂM)</t>
  </si>
  <si>
    <t>…......................................</t>
  </si>
  <si>
    <t>- Họ và tên: ….....................................................................................................................................
   - Chức vụ, đơn vị công tác: …............................................................................................................</t>
  </si>
  <si>
    <t>Chỉ đạo hoàn thành các chỉ tiêu, kế hoạch công tác dạy và học hằng năm theo chỉ đạo của ngành và địa phương, kể cả nhiệm vụ tại thôn được phân công phụ trách</t>
  </si>
  <si>
    <t>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thôn được phân công phụ trách</t>
  </si>
  <si>
    <r>
      <t xml:space="preserve">Tổ chức triển khai kịp thời, đúng tiến độ các văn bản pháp luật, chương trình hành động, đề án phát triển ngành; các nhiệm vụ về quản lý nhà nước, phát triển kinh tế - xã hội, bảo đảm quốc phòng, an ninh, an sinh xã hội; công tác </t>
    </r>
    <r>
      <rPr>
        <sz val="12"/>
        <color rgb="FF333333"/>
        <rFont val="Times New Roman"/>
        <family val="1"/>
      </rPr>
      <t>quản lý nhà nước</t>
    </r>
    <r>
      <rPr>
        <sz val="12"/>
        <color rgb="FF000000"/>
        <rFont val="Times New Roman"/>
        <family val="1"/>
      </rPr>
      <t xml:space="preserve"> về lĩnh vực giáo dục và đào tạo,…</t>
    </r>
    <r>
      <rPr>
        <sz val="12"/>
        <color rgb="FF333333"/>
        <rFont val="Times New Roman"/>
        <family val="1"/>
      </rPr>
      <t xml:space="preserve">; </t>
    </r>
    <r>
      <rPr>
        <sz val="12"/>
        <color theme="1"/>
        <rFont val="Times New Roman"/>
        <family val="1"/>
      </rPr>
      <t>phát triển khoa học, công nghệ, đổi mới sáng tạo và chuyển đổi số; hiệu quả trong quản trị xã hội và cải cách hành chính theo nhiệm vụ được giao</t>
    </r>
  </si>
  <si>
    <t>Chỉ đạo, điều hành hoạt động của đơn vị; đổi mới sáng tạo, áp dụng khoa học, chuyển đổi số trong giảng dạy.</t>
  </si>
  <si>
    <t>Đảm bảo chất lượng đội ngũ cán bộ, giáo viên, nhân viên đáp ứng yêu cầu về đổi mới giáo dục; xây dựng trường học thân thiện, học sinh tích cực, xây dựng trường đạt chuẩn quốc gia.</t>
  </si>
  <si>
    <t>UỶ BAN NHÂN DÂN</t>
  </si>
  <si>
    <t>CỘNG HOÀ XÃ HỘI CHỦ NGHĨA VIỆT NAM</t>
  </si>
  <si>
    <t>XÃ TRÀ  BỒNG</t>
  </si>
  <si>
    <t>Độc lập - Tự do - Hạnh phúc</t>
  </si>
  <si>
    <t>Trà Bồng, ngày       tháng      năm 2025</t>
  </si>
  <si>
    <t>đối với chức danh Hiệu trưởng trường học</t>
  </si>
  <si>
    <t>1.1</t>
  </si>
  <si>
    <t>1.2</t>
  </si>
  <si>
    <t>1.3</t>
  </si>
  <si>
    <t>1.4</t>
  </si>
  <si>
    <t>1.5</t>
  </si>
  <si>
    <t>1.6</t>
  </si>
  <si>
    <t>2.1</t>
  </si>
  <si>
    <t>2.2</t>
  </si>
  <si>
    <t>2.3</t>
  </si>
  <si>
    <t>2.4</t>
  </si>
  <si>
    <t>2.5</t>
  </si>
  <si>
    <t>2.6</t>
  </si>
  <si>
    <t>3.1</t>
  </si>
  <si>
    <t>3.2</t>
  </si>
  <si>
    <t>3.1.1</t>
  </si>
  <si>
    <t>3.1.2</t>
  </si>
  <si>
    <t>3.1.3</t>
  </si>
  <si>
    <t>3.1.4</t>
  </si>
  <si>
    <t>3.1.5</t>
  </si>
  <si>
    <t>3.2.1</t>
  </si>
  <si>
    <t>3.2.2</t>
  </si>
  <si>
    <t>3.3</t>
  </si>
  <si>
    <t>3.3.1</t>
  </si>
  <si>
    <t>3.3.2</t>
  </si>
  <si>
    <t>3.4</t>
  </si>
  <si>
    <t>3.4.1</t>
  </si>
  <si>
    <t>3.4.2</t>
  </si>
  <si>
    <t>3.4.3</t>
  </si>
  <si>
    <t>3.5</t>
  </si>
  <si>
    <t>3.5.1</t>
  </si>
  <si>
    <t>3.5.2</t>
  </si>
  <si>
    <t>3.5.3</t>
  </si>
  <si>
    <t>3.5.4</t>
  </si>
  <si>
    <t>4.1</t>
  </si>
  <si>
    <t>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</si>
</sst>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sz val="12"/>
      <color rgb="FF000000"/>
      <name val="Times New Roman"/>
      <family val="1"/>
    </font>
    <font>
      <sz val="12"/>
      <color rgb="FF000000"/>
      <name val="Times New Roman"/>
      <family val="1"/>
    </font>
    <font>
      <sz val="12"/>
      <color rgb="FF333333"/>
      <name val="Times New Roman"/>
      <family val="1"/>
    </font>
    <font>
      <b/>
      <sz val="10"/>
      <color theme="1"/>
      <name val="Times New Roman"/>
      <family val="1"/>
    </font>
  </fonts>
  <fills count="6">
    <fill>
      <patternFill patternType="none"/>
    </fill>
    <fill>
      <patternFill patternType="gray125"/>
    </fill>
    <fill>
      <patternFill patternType="solid">
        <fgColor indexed="65"/>
        <bgColor indexed="64"/>
      </patternFill>
    </fill>
    <fill>
      <patternFill patternType="solid">
        <fgColor theme="0"/>
        <bgColor theme="0"/>
      </patternFill>
    </fill>
    <fill>
      <patternFill patternType="solid">
        <fgColor theme="0"/>
        <bgColor indexed="64"/>
      </patternFill>
    </fill>
    <fill>
      <patternFill patternType="solid">
        <fgColor indexed="65"/>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2"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2" fillId="0" borderId="0" xfId="0" applyFont="1" applyAlignment="1">
      <alignment wrapText="1"/>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4"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5" fillId="0" borderId="6" xfId="0" applyFont="1" applyBorder="1" applyAlignment="1">
      <alignment horizontal="center" vertical="center" wrapText="1"/>
    </xf>
    <xf numFmtId="0" fontId="1" fillId="2" borderId="6" xfId="0" quotePrefix="1" applyFont="1" applyFill="1" applyBorder="1" applyAlignment="1" applyProtection="1">
      <alignment horizontal="center" vertical="center" wrapText="1"/>
      <protection hidden="1"/>
    </xf>
    <xf numFmtId="0" fontId="1" fillId="0" borderId="5" xfId="0" applyFont="1" applyBorder="1" applyAlignment="1">
      <alignment horizontal="justify"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 fillId="0" borderId="6" xfId="0" applyFont="1" applyBorder="1" applyAlignment="1">
      <alignment horizontal="center"/>
    </xf>
    <xf numFmtId="0" fontId="1" fillId="0" borderId="1" xfId="0" applyFont="1" applyBorder="1" applyAlignment="1">
      <alignment horizontal="center"/>
    </xf>
    <xf numFmtId="0" fontId="2" fillId="0" borderId="0" xfId="0" applyFont="1" applyAlignment="1">
      <alignment horizontal="center" vertical="center" wrapText="1"/>
    </xf>
    <xf numFmtId="0" fontId="2" fillId="0" borderId="0" xfId="0" applyFont="1" applyAlignment="1">
      <alignment horizontal="justify" vertical="center" wrapText="1"/>
    </xf>
    <xf numFmtId="0" fontId="1" fillId="0" borderId="0" xfId="0" applyFont="1" applyAlignment="1">
      <alignment horizontal="center" vertical="center" wrapText="1"/>
    </xf>
    <xf numFmtId="0" fontId="2" fillId="0" borderId="0" xfId="0" applyFont="1" applyAlignment="1">
      <alignment horizontal="justify" vertical="center"/>
    </xf>
    <xf numFmtId="0" fontId="1" fillId="3" borderId="1" xfId="0" applyFont="1" applyFill="1" applyBorder="1" applyAlignment="1" applyProtection="1">
      <alignment horizontal="center" vertical="center" wrapText="1"/>
      <protection hidden="1"/>
    </xf>
    <xf numFmtId="0" fontId="1" fillId="4" borderId="1" xfId="0" applyFont="1" applyFill="1" applyBorder="1" applyAlignment="1">
      <alignment horizontal="center" vertical="center" wrapText="1"/>
    </xf>
    <xf numFmtId="0" fontId="5" fillId="0" borderId="0" xfId="0" quotePrefix="1"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left" vertical="center" wrapText="1"/>
    </xf>
    <xf numFmtId="0" fontId="1" fillId="3" borderId="0" xfId="0" applyFont="1" applyFill="1" applyAlignment="1" applyProtection="1">
      <alignment horizontal="center" vertical="center"/>
      <protection hidden="1"/>
    </xf>
    <xf numFmtId="0" fontId="7" fillId="3" borderId="0" xfId="0" applyFont="1" applyFill="1" applyAlignment="1" applyProtection="1">
      <alignment horizontal="center" vertical="center"/>
      <protection hidden="1"/>
    </xf>
    <xf numFmtId="0" fontId="2" fillId="5" borderId="0" xfId="0" applyFont="1" applyFill="1" applyProtection="1">
      <protection hidden="1"/>
    </xf>
    <xf numFmtId="0" fontId="7" fillId="5" borderId="0" xfId="0" applyFont="1" applyFill="1" applyAlignment="1" applyProtection="1">
      <alignment horizontal="center"/>
      <protection hidden="1"/>
    </xf>
    <xf numFmtId="0" fontId="2" fillId="3" borderId="0" xfId="0" applyFont="1" applyFill="1" applyAlignment="1" applyProtection="1">
      <alignment horizontal="left"/>
      <protection hidden="1"/>
    </xf>
    <xf numFmtId="0" fontId="3" fillId="3" borderId="0" xfId="0" applyFont="1" applyFill="1" applyAlignment="1" applyProtection="1">
      <alignment horizontal="center" vertical="center"/>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2</xdr:row>
      <xdr:rowOff>190500</xdr:rowOff>
    </xdr:from>
    <xdr:to>
      <xdr:col>1</xdr:col>
      <xdr:colOff>1861457</xdr:colOff>
      <xdr:row>2</xdr:row>
      <xdr:rowOff>195943</xdr:rowOff>
    </xdr:to>
    <xdr:cxnSp macro="">
      <xdr:nvCxnSpPr>
        <xdr:cNvPr id="2" name="Straight Connector 1">
          <a:extLst>
            <a:ext uri="{FF2B5EF4-FFF2-40B4-BE49-F238E27FC236}">
              <a16:creationId xmlns:a16="http://schemas.microsoft.com/office/drawing/2014/main" id="{45A44F5B-5F16-4F77-BBE4-86A780C39FE7}"/>
            </a:ext>
          </a:extLst>
        </xdr:cNvPr>
        <xdr:cNvCxnSpPr/>
      </xdr:nvCxnSpPr>
      <xdr:spPr>
        <a:xfrm>
          <a:off x="1685925" y="590550"/>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2</xdr:row>
      <xdr:rowOff>185057</xdr:rowOff>
    </xdr:from>
    <xdr:to>
      <xdr:col>4</xdr:col>
      <xdr:colOff>841942</xdr:colOff>
      <xdr:row>2</xdr:row>
      <xdr:rowOff>195603</xdr:rowOff>
    </xdr:to>
    <xdr:cxnSp macro="">
      <xdr:nvCxnSpPr>
        <xdr:cNvPr id="3" name="Straight Connector 2">
          <a:extLst>
            <a:ext uri="{FF2B5EF4-FFF2-40B4-BE49-F238E27FC236}">
              <a16:creationId xmlns:a16="http://schemas.microsoft.com/office/drawing/2014/main" id="{04EDC859-49DE-4C0A-B06B-DCB955660D8B}"/>
            </a:ext>
          </a:extLst>
        </xdr:cNvPr>
        <xdr:cNvCxnSpPr/>
      </xdr:nvCxnSpPr>
      <xdr:spPr>
        <a:xfrm>
          <a:off x="4536622" y="585107"/>
          <a:ext cx="1239270" cy="1054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4EFE0-3805-4453-ABEE-4DA0FAA7590A}">
  <dimension ref="A2:Q78"/>
  <sheetViews>
    <sheetView tabSelected="1" zoomScale="130" zoomScaleNormal="130" workbookViewId="0">
      <selection activeCell="B64" sqref="B64"/>
    </sheetView>
  </sheetViews>
  <sheetFormatPr defaultColWidth="8.7109375" defaultRowHeight="15.75" x14ac:dyDescent="0.25"/>
  <cols>
    <col min="1" max="1" width="4.7109375" style="3" customWidth="1"/>
    <col min="2" max="2" width="51.85546875" style="3" customWidth="1"/>
    <col min="3" max="3" width="9.42578125" style="3" customWidth="1"/>
    <col min="4" max="4" width="8.7109375" style="3"/>
    <col min="5" max="5" width="11.85546875" style="3" customWidth="1"/>
    <col min="6" max="6" width="11.7109375" style="3" customWidth="1"/>
    <col min="7" max="16384" width="8.7109375" style="3"/>
  </cols>
  <sheetData>
    <row r="2" spans="1:6" s="49" customFormat="1" x14ac:dyDescent="0.25">
      <c r="A2" s="47" t="s">
        <v>72</v>
      </c>
      <c r="B2" s="47"/>
      <c r="C2" s="48" t="s">
        <v>73</v>
      </c>
      <c r="D2" s="48"/>
      <c r="E2" s="48"/>
      <c r="F2" s="48"/>
    </row>
    <row r="3" spans="1:6" s="49" customFormat="1" x14ac:dyDescent="0.25">
      <c r="A3" s="47" t="s">
        <v>74</v>
      </c>
      <c r="B3" s="47"/>
      <c r="C3" s="50" t="s">
        <v>75</v>
      </c>
      <c r="D3" s="50"/>
      <c r="E3" s="50"/>
      <c r="F3" s="50"/>
    </row>
    <row r="4" spans="1:6" s="49" customFormat="1" x14ac:dyDescent="0.25">
      <c r="A4" s="51"/>
      <c r="B4" s="51"/>
      <c r="C4" s="52" t="s">
        <v>76</v>
      </c>
      <c r="D4" s="52"/>
      <c r="E4" s="52"/>
      <c r="F4" s="52"/>
    </row>
    <row r="5" spans="1:6" x14ac:dyDescent="0.25">
      <c r="A5" s="38" t="s">
        <v>0</v>
      </c>
      <c r="B5" s="38"/>
      <c r="C5" s="38"/>
      <c r="D5" s="38"/>
      <c r="E5" s="38"/>
      <c r="F5" s="38"/>
    </row>
    <row r="6" spans="1:6" x14ac:dyDescent="0.25">
      <c r="A6" s="38" t="s">
        <v>77</v>
      </c>
      <c r="B6" s="38"/>
      <c r="C6" s="38"/>
      <c r="D6" s="38"/>
      <c r="E6" s="38"/>
      <c r="F6" s="38"/>
    </row>
    <row r="7" spans="1:6" ht="48.95" customHeight="1" x14ac:dyDescent="0.25">
      <c r="A7" s="36" t="s">
        <v>66</v>
      </c>
      <c r="B7" s="37"/>
      <c r="C7" s="37"/>
      <c r="D7" s="37"/>
      <c r="E7" s="37"/>
      <c r="F7" s="37"/>
    </row>
    <row r="8" spans="1:6" x14ac:dyDescent="0.25">
      <c r="A8" s="38"/>
      <c r="B8" s="38"/>
      <c r="C8" s="38"/>
      <c r="D8" s="38"/>
      <c r="E8" s="38"/>
      <c r="F8" s="38"/>
    </row>
    <row r="9" spans="1:6" ht="7.5" customHeight="1" x14ac:dyDescent="0.25">
      <c r="A9" s="4"/>
    </row>
    <row r="10" spans="1:6" ht="24" customHeight="1" x14ac:dyDescent="0.25">
      <c r="A10" s="42" t="s">
        <v>1</v>
      </c>
      <c r="B10" s="42" t="s">
        <v>2</v>
      </c>
      <c r="C10" s="43" t="s">
        <v>3</v>
      </c>
      <c r="D10" s="44"/>
      <c r="E10" s="45"/>
      <c r="F10" s="42" t="s">
        <v>58</v>
      </c>
    </row>
    <row r="11" spans="1:6" ht="96.95" customHeight="1" x14ac:dyDescent="0.25">
      <c r="A11" s="42"/>
      <c r="B11" s="42"/>
      <c r="C11" s="5" t="s">
        <v>4</v>
      </c>
      <c r="D11" s="34" t="s">
        <v>59</v>
      </c>
      <c r="E11" s="35" t="s">
        <v>60</v>
      </c>
      <c r="F11" s="42"/>
    </row>
    <row r="12" spans="1:6" ht="24" customHeight="1" x14ac:dyDescent="0.25">
      <c r="A12" s="7" t="s">
        <v>5</v>
      </c>
      <c r="B12" s="8" t="s">
        <v>57</v>
      </c>
      <c r="C12" s="5">
        <f>C13+C20+C49+C52+C27</f>
        <v>30</v>
      </c>
      <c r="D12" s="5">
        <f t="shared" ref="D12:F12" si="0">D13+D20+D49+D52+D27</f>
        <v>0</v>
      </c>
      <c r="E12" s="5">
        <f t="shared" si="0"/>
        <v>0</v>
      </c>
      <c r="F12" s="5">
        <f t="shared" si="0"/>
        <v>0</v>
      </c>
    </row>
    <row r="13" spans="1:6" x14ac:dyDescent="0.25">
      <c r="A13" s="9">
        <v>1</v>
      </c>
      <c r="B13" s="10" t="s">
        <v>6</v>
      </c>
      <c r="C13" s="6">
        <f>SUM(C14:C19)</f>
        <v>6</v>
      </c>
      <c r="D13" s="6">
        <f t="shared" ref="D13:F13" si="1">SUM(D14:D19)</f>
        <v>0</v>
      </c>
      <c r="E13" s="6">
        <f t="shared" si="1"/>
        <v>0</v>
      </c>
      <c r="F13" s="6">
        <f t="shared" si="1"/>
        <v>0</v>
      </c>
    </row>
    <row r="14" spans="1:6" ht="74.45" customHeight="1" x14ac:dyDescent="0.25">
      <c r="A14" s="11" t="s">
        <v>78</v>
      </c>
      <c r="B14" s="12" t="s">
        <v>7</v>
      </c>
      <c r="C14" s="13">
        <v>1</v>
      </c>
      <c r="D14" s="5"/>
      <c r="E14" s="5"/>
      <c r="F14" s="5"/>
    </row>
    <row r="15" spans="1:6" ht="126" x14ac:dyDescent="0.25">
      <c r="A15" s="11" t="s">
        <v>79</v>
      </c>
      <c r="B15" s="12" t="s">
        <v>8</v>
      </c>
      <c r="C15" s="13">
        <v>1</v>
      </c>
      <c r="D15" s="5"/>
      <c r="E15" s="5"/>
      <c r="F15" s="5"/>
    </row>
    <row r="16" spans="1:6" ht="78.75" x14ac:dyDescent="0.25">
      <c r="A16" s="11" t="s">
        <v>80</v>
      </c>
      <c r="B16" s="12" t="s">
        <v>9</v>
      </c>
      <c r="C16" s="13">
        <v>1</v>
      </c>
      <c r="D16" s="5"/>
      <c r="E16" s="5"/>
      <c r="F16" s="5"/>
    </row>
    <row r="17" spans="1:17" ht="42.95" customHeight="1" x14ac:dyDescent="0.25">
      <c r="A17" s="11" t="s">
        <v>81</v>
      </c>
      <c r="B17" s="12" t="s">
        <v>10</v>
      </c>
      <c r="C17" s="13">
        <v>1</v>
      </c>
      <c r="D17" s="5"/>
      <c r="E17" s="5"/>
      <c r="F17" s="5"/>
    </row>
    <row r="18" spans="1:17" ht="63" x14ac:dyDescent="0.25">
      <c r="A18" s="11" t="s">
        <v>82</v>
      </c>
      <c r="B18" s="12" t="s">
        <v>11</v>
      </c>
      <c r="C18" s="13">
        <v>1</v>
      </c>
      <c r="D18" s="5"/>
      <c r="E18" s="5"/>
      <c r="F18" s="5"/>
    </row>
    <row r="19" spans="1:17" ht="63" x14ac:dyDescent="0.25">
      <c r="A19" s="11" t="s">
        <v>83</v>
      </c>
      <c r="B19" s="12" t="s">
        <v>12</v>
      </c>
      <c r="C19" s="13">
        <v>1</v>
      </c>
      <c r="D19" s="5"/>
      <c r="E19" s="5"/>
      <c r="F19" s="5"/>
    </row>
    <row r="20" spans="1:17" x14ac:dyDescent="0.25">
      <c r="A20" s="9">
        <v>2</v>
      </c>
      <c r="B20" s="10" t="s">
        <v>13</v>
      </c>
      <c r="C20" s="6">
        <f>SUM(C21:C26)</f>
        <v>6</v>
      </c>
      <c r="D20" s="6">
        <f t="shared" ref="D20:F20" si="2">SUM(D21:D26)</f>
        <v>0</v>
      </c>
      <c r="E20" s="6">
        <f t="shared" si="2"/>
        <v>0</v>
      </c>
      <c r="F20" s="6">
        <f t="shared" si="2"/>
        <v>0</v>
      </c>
    </row>
    <row r="21" spans="1:17" ht="114.6" customHeight="1" x14ac:dyDescent="0.25">
      <c r="A21" s="11" t="s">
        <v>84</v>
      </c>
      <c r="B21" s="12" t="s">
        <v>14</v>
      </c>
      <c r="C21" s="13">
        <v>1</v>
      </c>
      <c r="D21" s="5"/>
      <c r="E21" s="5"/>
      <c r="F21" s="5"/>
    </row>
    <row r="22" spans="1:17" ht="149.44999999999999" customHeight="1" x14ac:dyDescent="0.25">
      <c r="A22" s="11" t="s">
        <v>85</v>
      </c>
      <c r="B22" s="12" t="s">
        <v>15</v>
      </c>
      <c r="C22" s="13">
        <v>1</v>
      </c>
      <c r="D22" s="5"/>
      <c r="E22" s="5"/>
      <c r="F22" s="5"/>
    </row>
    <row r="23" spans="1:17" ht="94.5" customHeight="1" x14ac:dyDescent="0.25">
      <c r="A23" s="11" t="s">
        <v>86</v>
      </c>
      <c r="B23" s="12" t="s">
        <v>16</v>
      </c>
      <c r="C23" s="13">
        <v>1</v>
      </c>
      <c r="D23" s="5"/>
      <c r="E23" s="5"/>
      <c r="F23" s="5"/>
    </row>
    <row r="24" spans="1:17" ht="120" customHeight="1" x14ac:dyDescent="0.25">
      <c r="A24" s="11" t="s">
        <v>87</v>
      </c>
      <c r="B24" s="12" t="s">
        <v>17</v>
      </c>
      <c r="C24" s="13">
        <v>1</v>
      </c>
      <c r="D24" s="5"/>
      <c r="E24" s="5"/>
      <c r="F24" s="5"/>
    </row>
    <row r="25" spans="1:17" ht="31.5" x14ac:dyDescent="0.25">
      <c r="A25" s="11" t="s">
        <v>88</v>
      </c>
      <c r="B25" s="12" t="s">
        <v>18</v>
      </c>
      <c r="C25" s="13">
        <v>1</v>
      </c>
      <c r="D25" s="5"/>
      <c r="E25" s="5"/>
      <c r="F25" s="5"/>
    </row>
    <row r="26" spans="1:17" ht="75" customHeight="1" x14ac:dyDescent="0.25">
      <c r="A26" s="14" t="s">
        <v>89</v>
      </c>
      <c r="B26" s="15" t="s">
        <v>19</v>
      </c>
      <c r="C26" s="13">
        <v>1</v>
      </c>
      <c r="D26" s="5"/>
      <c r="E26" s="5"/>
      <c r="F26" s="5"/>
      <c r="G26" s="16"/>
    </row>
    <row r="27" spans="1:17" ht="94.5" x14ac:dyDescent="0.25">
      <c r="A27" s="5">
        <v>3</v>
      </c>
      <c r="B27" s="17" t="s">
        <v>20</v>
      </c>
      <c r="C27" s="6">
        <f>C28+C34+C37+C40+C44</f>
        <v>16</v>
      </c>
      <c r="D27" s="6">
        <f t="shared" ref="D27:F27" si="3">D28+D34+D37+D40+D44</f>
        <v>0</v>
      </c>
      <c r="E27" s="6">
        <f t="shared" si="3"/>
        <v>0</v>
      </c>
      <c r="F27" s="6">
        <f t="shared" si="3"/>
        <v>0</v>
      </c>
      <c r="G27" s="16"/>
      <c r="H27" s="16"/>
      <c r="I27" s="16"/>
      <c r="J27" s="16"/>
      <c r="K27" s="16"/>
      <c r="L27" s="16"/>
      <c r="M27" s="16"/>
      <c r="N27" s="16"/>
      <c r="O27" s="16"/>
      <c r="P27" s="16"/>
      <c r="Q27" s="16"/>
    </row>
    <row r="28" spans="1:17" x14ac:dyDescent="0.25">
      <c r="A28" s="18" t="s">
        <v>90</v>
      </c>
      <c r="B28" s="19" t="s">
        <v>21</v>
      </c>
      <c r="C28" s="13">
        <f>SUM(C29:C33)</f>
        <v>5</v>
      </c>
      <c r="D28" s="13">
        <f t="shared" ref="D28:F28" si="4">SUM(D29:D33)</f>
        <v>0</v>
      </c>
      <c r="E28" s="13">
        <f t="shared" si="4"/>
        <v>0</v>
      </c>
      <c r="F28" s="13">
        <f t="shared" si="4"/>
        <v>0</v>
      </c>
    </row>
    <row r="29" spans="1:17" ht="78.75" x14ac:dyDescent="0.25">
      <c r="A29" s="18" t="s">
        <v>92</v>
      </c>
      <c r="B29" s="19" t="s">
        <v>22</v>
      </c>
      <c r="C29" s="13">
        <v>1</v>
      </c>
      <c r="D29" s="5"/>
      <c r="E29" s="5"/>
      <c r="F29" s="5"/>
    </row>
    <row r="30" spans="1:17" ht="31.5" x14ac:dyDescent="0.25">
      <c r="A30" s="18" t="s">
        <v>93</v>
      </c>
      <c r="B30" s="19" t="s">
        <v>23</v>
      </c>
      <c r="C30" s="13">
        <v>1</v>
      </c>
      <c r="D30" s="5"/>
      <c r="E30" s="5"/>
      <c r="F30" s="5"/>
    </row>
    <row r="31" spans="1:17" ht="63" x14ac:dyDescent="0.25">
      <c r="A31" s="18" t="s">
        <v>94</v>
      </c>
      <c r="B31" s="19" t="s">
        <v>24</v>
      </c>
      <c r="C31" s="13">
        <v>1</v>
      </c>
      <c r="D31" s="5"/>
      <c r="E31" s="5"/>
      <c r="F31" s="5"/>
    </row>
    <row r="32" spans="1:17" ht="63" x14ac:dyDescent="0.25">
      <c r="A32" s="18" t="s">
        <v>95</v>
      </c>
      <c r="B32" s="19" t="s">
        <v>25</v>
      </c>
      <c r="C32" s="13">
        <v>1</v>
      </c>
      <c r="D32" s="5"/>
      <c r="E32" s="5"/>
      <c r="F32" s="5"/>
    </row>
    <row r="33" spans="1:7" ht="63" x14ac:dyDescent="0.25">
      <c r="A33" s="18" t="s">
        <v>96</v>
      </c>
      <c r="B33" s="19" t="s">
        <v>26</v>
      </c>
      <c r="C33" s="13">
        <v>1</v>
      </c>
      <c r="D33" s="5"/>
      <c r="E33" s="5"/>
      <c r="F33" s="5"/>
    </row>
    <row r="34" spans="1:7" x14ac:dyDescent="0.25">
      <c r="A34" s="18" t="s">
        <v>91</v>
      </c>
      <c r="B34" s="19" t="s">
        <v>27</v>
      </c>
      <c r="C34" s="22">
        <f>SUM(C35:C36)</f>
        <v>2</v>
      </c>
      <c r="D34" s="22">
        <f t="shared" ref="D34:F34" si="5">SUM(D35:D36)</f>
        <v>0</v>
      </c>
      <c r="E34" s="22">
        <f t="shared" si="5"/>
        <v>0</v>
      </c>
      <c r="F34" s="22">
        <f t="shared" si="5"/>
        <v>0</v>
      </c>
    </row>
    <row r="35" spans="1:7" ht="63" x14ac:dyDescent="0.25">
      <c r="A35" s="18" t="s">
        <v>97</v>
      </c>
      <c r="B35" s="19" t="s">
        <v>28</v>
      </c>
      <c r="C35" s="13">
        <v>1</v>
      </c>
      <c r="D35" s="5"/>
      <c r="E35" s="5"/>
      <c r="F35" s="5"/>
    </row>
    <row r="36" spans="1:7" ht="31.5" x14ac:dyDescent="0.25">
      <c r="A36" s="18" t="s">
        <v>98</v>
      </c>
      <c r="B36" s="19" t="s">
        <v>29</v>
      </c>
      <c r="C36" s="13">
        <v>1</v>
      </c>
      <c r="D36" s="5"/>
      <c r="E36" s="5"/>
      <c r="F36" s="5"/>
    </row>
    <row r="37" spans="1:7" x14ac:dyDescent="0.25">
      <c r="A37" s="18" t="s">
        <v>99</v>
      </c>
      <c r="B37" s="19" t="s">
        <v>30</v>
      </c>
      <c r="C37" s="13">
        <f>SUM(C38:C39)</f>
        <v>2</v>
      </c>
      <c r="D37" s="13">
        <f t="shared" ref="D37:F37" si="6">SUM(D38:D39)</f>
        <v>0</v>
      </c>
      <c r="E37" s="13">
        <f t="shared" si="6"/>
        <v>0</v>
      </c>
      <c r="F37" s="13">
        <f t="shared" si="6"/>
        <v>0</v>
      </c>
    </row>
    <row r="38" spans="1:7" ht="63" x14ac:dyDescent="0.25">
      <c r="A38" s="18" t="s">
        <v>100</v>
      </c>
      <c r="B38" s="19" t="s">
        <v>31</v>
      </c>
      <c r="C38" s="13">
        <v>1</v>
      </c>
      <c r="D38" s="5"/>
      <c r="E38" s="5"/>
      <c r="F38" s="5"/>
    </row>
    <row r="39" spans="1:7" ht="47.25" x14ac:dyDescent="0.25">
      <c r="A39" s="18" t="s">
        <v>101</v>
      </c>
      <c r="B39" s="19" t="s">
        <v>32</v>
      </c>
      <c r="C39" s="21">
        <v>1</v>
      </c>
      <c r="D39" s="5"/>
      <c r="E39" s="5"/>
      <c r="F39" s="5"/>
    </row>
    <row r="40" spans="1:7" x14ac:dyDescent="0.25">
      <c r="A40" s="18" t="s">
        <v>102</v>
      </c>
      <c r="B40" s="19" t="s">
        <v>33</v>
      </c>
      <c r="C40" s="13">
        <f>SUM(C41:C43)</f>
        <v>3</v>
      </c>
      <c r="D40" s="13">
        <f t="shared" ref="D40:F40" si="7">SUM(D41:D43)</f>
        <v>0</v>
      </c>
      <c r="E40" s="13">
        <f t="shared" si="7"/>
        <v>0</v>
      </c>
      <c r="F40" s="13">
        <f t="shared" si="7"/>
        <v>0</v>
      </c>
    </row>
    <row r="41" spans="1:7" ht="47.25" x14ac:dyDescent="0.25">
      <c r="A41" s="18" t="s">
        <v>103</v>
      </c>
      <c r="B41" s="19" t="s">
        <v>34</v>
      </c>
      <c r="C41" s="13">
        <v>1</v>
      </c>
      <c r="D41" s="5"/>
      <c r="E41" s="5"/>
      <c r="F41" s="5"/>
    </row>
    <row r="42" spans="1:7" ht="31.5" x14ac:dyDescent="0.25">
      <c r="A42" s="18" t="s">
        <v>104</v>
      </c>
      <c r="B42" s="19" t="s">
        <v>35</v>
      </c>
      <c r="C42" s="13">
        <v>1</v>
      </c>
      <c r="D42" s="5"/>
      <c r="E42" s="5"/>
      <c r="F42" s="5"/>
    </row>
    <row r="43" spans="1:7" ht="47.25" x14ac:dyDescent="0.25">
      <c r="A43" s="18" t="s">
        <v>105</v>
      </c>
      <c r="B43" s="19" t="s">
        <v>36</v>
      </c>
      <c r="C43" s="13">
        <v>1</v>
      </c>
      <c r="D43" s="5"/>
      <c r="E43" s="5"/>
      <c r="F43" s="5"/>
    </row>
    <row r="44" spans="1:7" ht="31.5" x14ac:dyDescent="0.25">
      <c r="A44" s="18" t="s">
        <v>106</v>
      </c>
      <c r="B44" s="19" t="s">
        <v>37</v>
      </c>
      <c r="C44" s="13">
        <f>SUM(C45:C48)</f>
        <v>4</v>
      </c>
      <c r="D44" s="13">
        <f t="shared" ref="D44:F44" si="8">SUM(D45:D48)</f>
        <v>0</v>
      </c>
      <c r="E44" s="13">
        <f t="shared" si="8"/>
        <v>0</v>
      </c>
      <c r="F44" s="13">
        <f t="shared" si="8"/>
        <v>0</v>
      </c>
      <c r="G44" s="16"/>
    </row>
    <row r="45" spans="1:7" ht="63" x14ac:dyDescent="0.25">
      <c r="A45" s="18" t="s">
        <v>107</v>
      </c>
      <c r="B45" s="19" t="s">
        <v>38</v>
      </c>
      <c r="C45" s="13">
        <v>1</v>
      </c>
      <c r="D45" s="5"/>
      <c r="E45" s="5"/>
      <c r="F45" s="5"/>
      <c r="G45" s="16"/>
    </row>
    <row r="46" spans="1:7" ht="47.25" x14ac:dyDescent="0.25">
      <c r="A46" s="18" t="s">
        <v>108</v>
      </c>
      <c r="B46" s="19" t="s">
        <v>39</v>
      </c>
      <c r="C46" s="13">
        <v>1</v>
      </c>
      <c r="D46" s="5"/>
      <c r="E46" s="5"/>
      <c r="F46" s="5"/>
      <c r="G46" s="16"/>
    </row>
    <row r="47" spans="1:7" ht="47.25" x14ac:dyDescent="0.25">
      <c r="A47" s="18" t="s">
        <v>109</v>
      </c>
      <c r="B47" s="19" t="s">
        <v>40</v>
      </c>
      <c r="C47" s="13">
        <v>1</v>
      </c>
      <c r="D47" s="5"/>
      <c r="E47" s="5"/>
      <c r="F47" s="5"/>
      <c r="G47" s="16"/>
    </row>
    <row r="48" spans="1:7" ht="47.25" x14ac:dyDescent="0.25">
      <c r="A48" s="18" t="s">
        <v>110</v>
      </c>
      <c r="B48" s="19" t="s">
        <v>41</v>
      </c>
      <c r="C48" s="13">
        <v>1</v>
      </c>
      <c r="D48" s="5"/>
      <c r="E48" s="5"/>
      <c r="F48" s="5"/>
      <c r="G48" s="16"/>
    </row>
    <row r="49" spans="1:7" ht="31.5" x14ac:dyDescent="0.25">
      <c r="A49" s="5">
        <v>4</v>
      </c>
      <c r="B49" s="17" t="s">
        <v>42</v>
      </c>
      <c r="C49" s="6">
        <f>SUM(C50:C51)</f>
        <v>1</v>
      </c>
      <c r="D49" s="6">
        <f t="shared" ref="D49:F49" si="9">SUM(D50:D51)</f>
        <v>0</v>
      </c>
      <c r="E49" s="6">
        <f t="shared" si="9"/>
        <v>0</v>
      </c>
      <c r="F49" s="6">
        <f t="shared" si="9"/>
        <v>0</v>
      </c>
      <c r="G49" s="16"/>
    </row>
    <row r="50" spans="1:7" ht="47.25" x14ac:dyDescent="0.25">
      <c r="A50" s="18" t="s">
        <v>111</v>
      </c>
      <c r="B50" s="19" t="s">
        <v>43</v>
      </c>
      <c r="C50" s="13">
        <v>0.5</v>
      </c>
      <c r="D50" s="5"/>
      <c r="E50" s="5"/>
      <c r="F50" s="5"/>
      <c r="G50" s="16"/>
    </row>
    <row r="51" spans="1:7" ht="78.75" x14ac:dyDescent="0.25">
      <c r="A51" s="18" t="s">
        <v>112</v>
      </c>
      <c r="B51" s="19" t="s">
        <v>44</v>
      </c>
      <c r="C51" s="13">
        <v>0.5</v>
      </c>
      <c r="D51" s="5"/>
      <c r="E51" s="5"/>
      <c r="F51" s="5"/>
      <c r="G51" s="16"/>
    </row>
    <row r="52" spans="1:7" ht="31.5" x14ac:dyDescent="0.25">
      <c r="A52" s="5">
        <v>5</v>
      </c>
      <c r="B52" s="17" t="s">
        <v>45</v>
      </c>
      <c r="C52" s="6">
        <f>C53</f>
        <v>1</v>
      </c>
      <c r="D52" s="6">
        <f t="shared" ref="D52:F52" si="10">D53</f>
        <v>0</v>
      </c>
      <c r="E52" s="6">
        <f t="shared" si="10"/>
        <v>0</v>
      </c>
      <c r="F52" s="6">
        <f t="shared" si="10"/>
        <v>0</v>
      </c>
      <c r="G52" s="16"/>
    </row>
    <row r="53" spans="1:7" ht="78.75" x14ac:dyDescent="0.25">
      <c r="A53" s="18"/>
      <c r="B53" s="19" t="s">
        <v>46</v>
      </c>
      <c r="C53" s="22">
        <v>1</v>
      </c>
      <c r="D53" s="5"/>
      <c r="E53" s="5"/>
      <c r="F53" s="5"/>
      <c r="G53" s="16"/>
    </row>
    <row r="54" spans="1:7" x14ac:dyDescent="0.25">
      <c r="A54" s="23"/>
      <c r="B54" s="24" t="s">
        <v>61</v>
      </c>
      <c r="C54" s="20">
        <f>C12</f>
        <v>30</v>
      </c>
      <c r="D54" s="20">
        <f t="shared" ref="D54:F54" si="11">D12</f>
        <v>0</v>
      </c>
      <c r="E54" s="20">
        <f t="shared" si="11"/>
        <v>0</v>
      </c>
      <c r="F54" s="20">
        <f t="shared" si="11"/>
        <v>0</v>
      </c>
      <c r="G54" s="16"/>
    </row>
    <row r="55" spans="1:7" ht="31.5" x14ac:dyDescent="0.25">
      <c r="A55" s="7" t="s">
        <v>47</v>
      </c>
      <c r="B55" s="25" t="s">
        <v>64</v>
      </c>
      <c r="C55" s="5">
        <f>+C56+C61+C64</f>
        <v>70</v>
      </c>
      <c r="D55" s="5">
        <f t="shared" ref="D55:F55" si="12">+D56+D61+D64</f>
        <v>0</v>
      </c>
      <c r="E55" s="5">
        <f t="shared" si="12"/>
        <v>0</v>
      </c>
      <c r="F55" s="5">
        <f t="shared" si="12"/>
        <v>0</v>
      </c>
      <c r="G55" s="16"/>
    </row>
    <row r="56" spans="1:7" ht="21" customHeight="1" x14ac:dyDescent="0.25">
      <c r="A56" s="5">
        <v>1</v>
      </c>
      <c r="B56" s="17" t="s">
        <v>48</v>
      </c>
      <c r="C56" s="20">
        <v>50</v>
      </c>
      <c r="D56" s="20">
        <f t="shared" ref="D56:F56" si="13">SUM(D57:D60)</f>
        <v>0</v>
      </c>
      <c r="E56" s="20">
        <f t="shared" si="13"/>
        <v>0</v>
      </c>
      <c r="F56" s="20">
        <f t="shared" si="13"/>
        <v>0</v>
      </c>
      <c r="G56" s="16"/>
    </row>
    <row r="57" spans="1:7" ht="47.25" customHeight="1" x14ac:dyDescent="0.25">
      <c r="A57" s="18" t="s">
        <v>78</v>
      </c>
      <c r="B57" s="19" t="s">
        <v>67</v>
      </c>
      <c r="C57" s="22">
        <v>20</v>
      </c>
      <c r="D57" s="5"/>
      <c r="E57" s="5"/>
      <c r="F57" s="5"/>
      <c r="G57" s="16"/>
    </row>
    <row r="58" spans="1:7" ht="78.75" x14ac:dyDescent="0.25">
      <c r="A58" s="18" t="s">
        <v>79</v>
      </c>
      <c r="B58" s="19" t="s">
        <v>68</v>
      </c>
      <c r="C58" s="22">
        <v>10</v>
      </c>
      <c r="D58" s="5"/>
      <c r="E58" s="5"/>
      <c r="F58" s="5"/>
      <c r="G58" s="16"/>
    </row>
    <row r="59" spans="1:7" ht="144" customHeight="1" x14ac:dyDescent="0.25">
      <c r="A59" s="18" t="s">
        <v>80</v>
      </c>
      <c r="B59" s="19" t="s">
        <v>69</v>
      </c>
      <c r="C59" s="22">
        <v>10</v>
      </c>
      <c r="D59" s="5"/>
      <c r="E59" s="5"/>
      <c r="F59" s="5"/>
      <c r="G59" s="16"/>
    </row>
    <row r="60" spans="1:7" ht="47.25" customHeight="1" x14ac:dyDescent="0.25">
      <c r="A60" s="18" t="s">
        <v>81</v>
      </c>
      <c r="B60" s="19" t="s">
        <v>49</v>
      </c>
      <c r="C60" s="22">
        <v>10</v>
      </c>
      <c r="D60" s="5"/>
      <c r="E60" s="5"/>
      <c r="F60" s="5"/>
      <c r="G60" s="16"/>
    </row>
    <row r="61" spans="1:7" ht="31.5" x14ac:dyDescent="0.25">
      <c r="A61" s="5">
        <v>2</v>
      </c>
      <c r="B61" s="17" t="s">
        <v>50</v>
      </c>
      <c r="C61" s="20">
        <f>SUM(C62:C63)</f>
        <v>10</v>
      </c>
      <c r="D61" s="20">
        <f t="shared" ref="D61:F61" si="14">SUM(D62:D63)</f>
        <v>0</v>
      </c>
      <c r="E61" s="20">
        <f t="shared" si="14"/>
        <v>0</v>
      </c>
      <c r="F61" s="20">
        <f t="shared" si="14"/>
        <v>0</v>
      </c>
      <c r="G61" s="16"/>
    </row>
    <row r="62" spans="1:7" ht="31.5" x14ac:dyDescent="0.25">
      <c r="A62" s="18" t="s">
        <v>84</v>
      </c>
      <c r="B62" s="19" t="s">
        <v>70</v>
      </c>
      <c r="C62" s="22">
        <v>5</v>
      </c>
      <c r="D62" s="5"/>
      <c r="E62" s="5"/>
      <c r="F62" s="5"/>
      <c r="G62" s="16"/>
    </row>
    <row r="63" spans="1:7" ht="63" x14ac:dyDescent="0.25">
      <c r="A63" s="18" t="s">
        <v>85</v>
      </c>
      <c r="B63" s="19" t="s">
        <v>71</v>
      </c>
      <c r="C63" s="22">
        <v>5</v>
      </c>
      <c r="D63" s="5"/>
      <c r="E63" s="5"/>
      <c r="F63" s="5"/>
      <c r="G63" s="16"/>
    </row>
    <row r="64" spans="1:7" ht="47.25" x14ac:dyDescent="0.25">
      <c r="A64" s="5">
        <v>3</v>
      </c>
      <c r="B64" s="17" t="s">
        <v>51</v>
      </c>
      <c r="C64" s="20">
        <v>10</v>
      </c>
      <c r="D64" s="5"/>
      <c r="E64" s="5"/>
      <c r="F64" s="5"/>
      <c r="G64" s="16"/>
    </row>
    <row r="65" spans="1:7" x14ac:dyDescent="0.25">
      <c r="A65" s="26"/>
      <c r="B65" s="24" t="s">
        <v>62</v>
      </c>
      <c r="C65" s="20">
        <f>C55</f>
        <v>70</v>
      </c>
      <c r="D65" s="20">
        <f>D55</f>
        <v>0</v>
      </c>
      <c r="E65" s="20">
        <f>E55</f>
        <v>0</v>
      </c>
      <c r="F65" s="20">
        <f>F55</f>
        <v>0</v>
      </c>
      <c r="G65" s="16"/>
    </row>
    <row r="66" spans="1:7" ht="14.1" customHeight="1" x14ac:dyDescent="0.25">
      <c r="A66" s="27"/>
      <c r="B66" s="28" t="s">
        <v>52</v>
      </c>
      <c r="C66" s="29">
        <f>C54+C65</f>
        <v>100</v>
      </c>
      <c r="D66" s="29">
        <f>D54+D65</f>
        <v>0</v>
      </c>
      <c r="E66" s="29">
        <f>E54+E65</f>
        <v>0</v>
      </c>
      <c r="F66" s="29">
        <f>F54+F65</f>
        <v>0</v>
      </c>
      <c r="G66" s="16"/>
    </row>
    <row r="67" spans="1:7" ht="14.1" customHeight="1" x14ac:dyDescent="0.25">
      <c r="A67" s="30"/>
      <c r="B67" s="31"/>
      <c r="C67" s="30"/>
      <c r="D67" s="32"/>
      <c r="E67" s="32"/>
      <c r="F67" s="32"/>
      <c r="G67" s="16"/>
    </row>
    <row r="68" spans="1:7" ht="108.95" customHeight="1" x14ac:dyDescent="0.25">
      <c r="A68" s="41" t="s">
        <v>63</v>
      </c>
      <c r="B68" s="41"/>
      <c r="C68" s="41"/>
      <c r="D68" s="41"/>
      <c r="E68" s="41"/>
      <c r="F68" s="41"/>
    </row>
    <row r="69" spans="1:7" x14ac:dyDescent="0.25">
      <c r="A69" s="2"/>
      <c r="B69" s="1"/>
      <c r="C69" s="1"/>
      <c r="D69" s="1"/>
      <c r="E69" s="1"/>
      <c r="F69" s="1"/>
    </row>
    <row r="70" spans="1:7" x14ac:dyDescent="0.25">
      <c r="A70" s="1" t="s">
        <v>53</v>
      </c>
      <c r="B70" s="1"/>
      <c r="C70" s="1"/>
      <c r="D70" s="1"/>
      <c r="E70" s="1"/>
      <c r="F70" s="1"/>
    </row>
    <row r="71" spans="1:7" ht="39" customHeight="1" x14ac:dyDescent="0.25">
      <c r="A71" s="46" t="s">
        <v>54</v>
      </c>
      <c r="B71" s="46"/>
      <c r="C71" s="46"/>
      <c r="D71" s="46"/>
      <c r="E71" s="46"/>
      <c r="F71" s="46"/>
    </row>
    <row r="72" spans="1:7" ht="38.1" customHeight="1" x14ac:dyDescent="0.25">
      <c r="A72" s="33" t="s">
        <v>55</v>
      </c>
      <c r="B72" s="1"/>
      <c r="C72" s="39" t="s">
        <v>56</v>
      </c>
      <c r="D72" s="40"/>
      <c r="E72" s="40"/>
      <c r="F72" s="40"/>
      <c r="G72" s="1"/>
    </row>
    <row r="78" spans="1:7" x14ac:dyDescent="0.25">
      <c r="D78" s="3" t="s">
        <v>65</v>
      </c>
    </row>
  </sheetData>
  <mergeCells count="17">
    <mergeCell ref="C72:F72"/>
    <mergeCell ref="A68:F68"/>
    <mergeCell ref="A8:F8"/>
    <mergeCell ref="A10:A11"/>
    <mergeCell ref="B10:B11"/>
    <mergeCell ref="C10:E10"/>
    <mergeCell ref="F10:F11"/>
    <mergeCell ref="A71:F71"/>
    <mergeCell ref="A7:F7"/>
    <mergeCell ref="A3:B3"/>
    <mergeCell ref="A2:B2"/>
    <mergeCell ref="C2:F2"/>
    <mergeCell ref="A4:B4"/>
    <mergeCell ref="A5:F5"/>
    <mergeCell ref="A6:F6"/>
    <mergeCell ref="C3:F3"/>
    <mergeCell ref="C4:F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dcterms:created xsi:type="dcterms:W3CDTF">2025-10-13T06:24:41Z</dcterms:created>
  <dcterms:modified xsi:type="dcterms:W3CDTF">2025-11-21T00:23:54Z</dcterms:modified>
</cp:coreProperties>
</file>